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yanin.RV\Documents\2018\Центр\Опоры СВ\Опоры СВ Центр 1043180\"/>
    </mc:Choice>
  </mc:AlternateContent>
  <bookViews>
    <workbookView xWindow="120" yWindow="150" windowWidth="24915" windowHeight="12270" activeTab="1"/>
  </bookViews>
  <sheets>
    <sheet name="МРСК Центра задание на логистик" sheetId="1" r:id="rId1"/>
    <sheet name="Условия поставки по РЭС" sheetId="3" r:id="rId2"/>
  </sheets>
  <definedNames>
    <definedName name="_xlnm._FilterDatabase" localSheetId="0" hidden="1">'МРСК Центра задание на логистик'!$A$4:$E$18</definedName>
    <definedName name="_xlnm._FilterDatabase" localSheetId="1" hidden="1">'Условия поставки по РЭС'!$A$3:$AT$3</definedName>
  </definedNames>
  <calcPr calcId="152511"/>
</workbook>
</file>

<file path=xl/calcChain.xml><?xml version="1.0" encoding="utf-8"?>
<calcChain xmlns="http://schemas.openxmlformats.org/spreadsheetml/2006/main">
  <c r="A82" i="3" l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63" i="3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29" i="3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</calcChain>
</file>

<file path=xl/sharedStrings.xml><?xml version="1.0" encoding="utf-8"?>
<sst xmlns="http://schemas.openxmlformats.org/spreadsheetml/2006/main" count="433" uniqueCount="230">
  <si>
    <t>Материал</t>
  </si>
  <si>
    <t>Краткий текст материала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</si>
  <si>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</si>
  <si>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</si>
  <si>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</si>
  <si>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</si>
  <si>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</si>
  <si>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Липецкэнерго</t>
  </si>
  <si>
    <t>Тамбовэнерго</t>
  </si>
  <si>
    <t>Адрес доставки</t>
  </si>
  <si>
    <t>№</t>
  </si>
  <si>
    <t>Филиал</t>
  </si>
  <si>
    <t>Номер лота</t>
  </si>
  <si>
    <t>г. Воронеж, ул 9 Января, 205</t>
  </si>
  <si>
    <t>г. Белгород. 5-й Заводской пер. д.17</t>
  </si>
  <si>
    <t>Липецкая область, с.Подгорное, ПС "Правобережная"</t>
  </si>
  <si>
    <t>г. Тамбов, ул.Авиационная, д.149</t>
  </si>
  <si>
    <t>Стойка ж/б вибрированная СВ 105-5</t>
  </si>
  <si>
    <t>206A</t>
  </si>
  <si>
    <t>206A_027</t>
  </si>
  <si>
    <t>Стойка ж/б вибрированная СВ 110-1-2а</t>
  </si>
  <si>
    <t>206A_025</t>
  </si>
  <si>
    <t>Стойка ж/б вибрированная СВ 110-2-2а</t>
  </si>
  <si>
    <t>206A_005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</si>
  <si>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</si>
  <si>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</si>
  <si>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</si>
  <si>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</si>
  <si>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</si>
  <si>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</si>
  <si>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</si>
  <si>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</si>
  <si>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164-1-2</t>
  </si>
  <si>
    <t>206A_009</t>
  </si>
  <si>
    <t>Стойка ж/б вибрированная СВ 164-20</t>
  </si>
  <si>
    <t>206A_022</t>
  </si>
  <si>
    <t>Стойка ж/б вибрированная СВ 164-2-2</t>
  </si>
  <si>
    <t>206A_010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</si>
  <si>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</si>
  <si>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</si>
  <si>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</si>
  <si>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</si>
  <si>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</si>
  <si>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</si>
  <si>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Стойка ж/б СВ-110-1-2</t>
  </si>
  <si>
    <t>206A_004</t>
  </si>
  <si>
    <t>Опоры типа СВ</t>
  </si>
  <si>
    <t>Цена за ед. измерения, руб. без учета НДС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</si>
  <si>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</si>
  <si>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</si>
  <si>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</si>
  <si>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</si>
  <si>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</si>
  <si>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</si>
  <si>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</si>
  <si>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</si>
  <si>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</si>
  <si>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</si>
  <si>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</si>
  <si>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</si>
  <si>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</si>
  <si>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</si>
  <si>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</si>
  <si>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</si>
  <si>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</si>
  <si>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</si>
  <si>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</si>
  <si>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</si>
  <si>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</si>
  <si>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</si>
  <si>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</si>
  <si>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</si>
  <si>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</si>
  <si>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</si>
  <si>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</si>
  <si>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</si>
  <si>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</si>
  <si>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</si>
  <si>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</si>
  <si>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</si>
  <si>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</si>
  <si>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</si>
  <si>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</si>
  <si>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</si>
  <si>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</si>
  <si>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</si>
  <si>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</si>
  <si>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</si>
  <si>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</si>
  <si>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</si>
  <si>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</si>
  <si>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</si>
  <si>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</si>
  <si>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</si>
  <si>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</si>
  <si>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</si>
  <si>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</si>
  <si>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</si>
  <si>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</si>
  <si>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</si>
  <si>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</si>
  <si>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</si>
  <si>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</si>
  <si>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</si>
  <si>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</si>
  <si>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</si>
  <si>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</si>
  <si>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</si>
  <si>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</si>
  <si>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</si>
  <si>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</si>
  <si>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</si>
  <si>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</si>
  <si>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</si>
  <si>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</si>
  <si>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</si>
  <si>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</si>
  <si>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</si>
  <si>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</si>
  <si>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</si>
  <si>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</si>
  <si>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</si>
  <si>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</si>
  <si>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</si>
  <si>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</si>
  <si>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</si>
  <si>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</si>
  <si>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</si>
  <si>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</si>
  <si>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</si>
  <si>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</si>
  <si>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</si>
  <si>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</si>
  <si>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</si>
  <si>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</si>
  <si>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</si>
  <si>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</si>
  <si>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</si>
  <si>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</si>
  <si>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</si>
  <si>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</si>
  <si>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</si>
  <si>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</si>
  <si>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</si>
  <si>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</si>
  <si>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</si>
  <si>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</si>
  <si>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</si>
  <si>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</si>
  <si>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</si>
  <si>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</si>
  <si>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</si>
  <si>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</si>
  <si>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</si>
  <si>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</si>
  <si>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</si>
  <si>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</si>
  <si>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</si>
  <si>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</si>
  <si>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</si>
  <si>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</si>
  <si>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</si>
  <si>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</si>
  <si>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</si>
  <si>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</si>
  <si>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</si>
  <si>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</si>
  <si>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</si>
  <si>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</si>
  <si>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</si>
  <si>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</si>
  <si>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</si>
  <si>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</si>
  <si>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</si>
  <si>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</si>
  <si>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</si>
  <si>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</si>
  <si>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</si>
  <si>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</si>
  <si>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</si>
  <si>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</si>
  <si>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</si>
  <si>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</si>
  <si>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</si>
  <si>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</si>
  <si>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</si>
  <si>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</si>
  <si>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</si>
  <si>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</si>
  <si>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</si>
  <si>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</si>
  <si>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</si>
  <si>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</si>
  <si>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</si>
  <si>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</si>
  <si>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</si>
  <si>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</si>
  <si>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</si>
  <si>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</si>
  <si>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</si>
  <si>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</si>
  <si>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</si>
  <si>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</si>
  <si>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</si>
  <si>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</si>
  <si>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</si>
  <si>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</si>
  <si>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</si>
  <si>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</si>
  <si>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</si>
  <si>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</si>
  <si>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</si>
  <si>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</si>
  <si>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</si>
  <si>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</si>
  <si>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</si>
  <si>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</si>
  <si>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</si>
  <si>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</si>
  <si>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</si>
  <si>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</si>
  <si>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</si>
  <si>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</si>
  <si>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</si>
  <si>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</si>
  <si>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</si>
  <si>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</si>
  <si>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</si>
  <si>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В течении 10 кдн с момента подачи заявки от филиала, но не ранее 01.01.2019г. и не позднее 31.12.2019г.</t>
  </si>
  <si>
    <t>Автотранспорт/ЖД 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</si>
</sst>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zoomScale="75" zoomScaleNormal="75" workbookViewId="0">
      <pane ySplit="3" topLeftCell="A4" activePane="bottomLeft" state="frozen"/>
      <selection pane="bottomLeft" activeCell="F26" sqref="F26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8.42578125" bestFit="1" customWidth="1"/>
    <col min="4" max="4" width="13.28515625" style="13" customWidth="1"/>
    <col min="5" max="5" width="14.42578125" style="21" bestFit="1" customWidth="1"/>
    <col min="6" max="6" width="49.7109375" style="5" customWidth="1"/>
    <col min="7" max="7" width="9.140625" style="5"/>
    <col min="8" max="8" width="28.5703125" style="5" bestFit="1" customWidth="1"/>
    <col min="9" max="18" width="9.140625" style="5"/>
  </cols>
  <sheetData>
    <row r="1" spans="1:18" s="2" customFormat="1" x14ac:dyDescent="0.25">
      <c r="A1" s="13"/>
      <c r="B1" s="2" t="s">
        <v>18</v>
      </c>
      <c r="C1" s="13" t="s">
        <v>46</v>
      </c>
      <c r="D1" s="13"/>
      <c r="E1" s="2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x14ac:dyDescent="0.25">
      <c r="A2" s="13"/>
      <c r="D2" s="13"/>
      <c r="E2" s="21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x14ac:dyDescent="0.25">
      <c r="A3" s="13"/>
      <c r="D3" s="13"/>
      <c r="E3" s="21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59.25" customHeight="1" x14ac:dyDescent="0.25">
      <c r="A4" s="15" t="s">
        <v>10</v>
      </c>
      <c r="B4" s="3" t="s">
        <v>0</v>
      </c>
      <c r="C4" s="3" t="s">
        <v>1</v>
      </c>
      <c r="D4" s="14" t="s">
        <v>12</v>
      </c>
      <c r="E4" s="1" t="s">
        <v>2</v>
      </c>
      <c r="F4" s="1" t="s">
        <v>47</v>
      </c>
      <c r="G4" s="4"/>
      <c r="H4" s="4"/>
      <c r="K4" s="7"/>
      <c r="L4" s="7"/>
      <c r="M4" s="7"/>
      <c r="N4" s="7"/>
      <c r="O4" s="7"/>
    </row>
    <row r="5" spans="1:18" s="13" customFormat="1" x14ac:dyDescent="0.25">
      <c r="A5" s="22">
        <v>1</v>
      </c>
      <c r="B5" s="23">
        <v>2325233</v>
      </c>
      <c r="C5" s="24" t="s">
        <v>17</v>
      </c>
      <c r="D5" s="24" t="s">
        <v>18</v>
      </c>
      <c r="E5" s="25" t="s">
        <v>19</v>
      </c>
      <c r="F5" s="27">
        <v>10218.950000000001</v>
      </c>
      <c r="G5" s="8"/>
      <c r="H5" s="9"/>
      <c r="I5" s="5"/>
      <c r="J5" s="5"/>
      <c r="K5" s="10"/>
      <c r="L5" s="11"/>
      <c r="M5" s="10"/>
      <c r="N5" s="10"/>
      <c r="O5" s="10"/>
      <c r="P5" s="5"/>
      <c r="Q5" s="5"/>
      <c r="R5" s="5"/>
    </row>
    <row r="6" spans="1:18" s="13" customFormat="1" x14ac:dyDescent="0.25">
      <c r="A6" s="22">
        <v>2</v>
      </c>
      <c r="B6" s="23">
        <v>2018584</v>
      </c>
      <c r="C6" s="24" t="s">
        <v>20</v>
      </c>
      <c r="D6" s="24" t="s">
        <v>18</v>
      </c>
      <c r="E6" s="26" t="s">
        <v>21</v>
      </c>
      <c r="F6" s="27">
        <v>8167</v>
      </c>
      <c r="G6" s="8"/>
      <c r="H6" s="9"/>
      <c r="I6" s="5"/>
      <c r="J6" s="5"/>
      <c r="K6" s="10"/>
      <c r="L6" s="11"/>
      <c r="M6" s="10"/>
      <c r="N6" s="10"/>
      <c r="O6" s="10"/>
      <c r="P6" s="5"/>
      <c r="Q6" s="5"/>
      <c r="R6" s="5"/>
    </row>
    <row r="7" spans="1:18" s="13" customFormat="1" x14ac:dyDescent="0.25">
      <c r="A7" s="22">
        <v>3</v>
      </c>
      <c r="B7" s="23">
        <v>2025793</v>
      </c>
      <c r="C7" s="24" t="s">
        <v>22</v>
      </c>
      <c r="D7" s="24" t="s">
        <v>18</v>
      </c>
      <c r="E7" s="26" t="s">
        <v>23</v>
      </c>
      <c r="F7" s="27">
        <v>8518</v>
      </c>
      <c r="G7" s="8"/>
      <c r="H7" s="9"/>
      <c r="I7" s="5"/>
      <c r="J7" s="5"/>
      <c r="K7" s="10"/>
      <c r="L7" s="11"/>
      <c r="M7" s="10"/>
      <c r="N7" s="10"/>
      <c r="O7" s="10"/>
      <c r="P7" s="5"/>
      <c r="Q7" s="5"/>
      <c r="R7" s="5"/>
    </row>
    <row r="8" spans="1:18" s="13" customFormat="1" x14ac:dyDescent="0.25">
      <c r="A8" s="22">
        <v>4</v>
      </c>
      <c r="B8" s="23">
        <v>2061888</v>
      </c>
      <c r="C8" s="24" t="s">
        <v>24</v>
      </c>
      <c r="D8" s="24" t="s">
        <v>18</v>
      </c>
      <c r="E8" s="26" t="s">
        <v>25</v>
      </c>
      <c r="F8" s="27">
        <v>8900</v>
      </c>
      <c r="G8" s="8"/>
      <c r="H8" s="9"/>
      <c r="I8" s="5"/>
      <c r="J8" s="5"/>
      <c r="K8" s="10"/>
      <c r="L8" s="11"/>
      <c r="M8" s="10"/>
      <c r="N8" s="10"/>
      <c r="O8" s="10"/>
      <c r="P8" s="5"/>
      <c r="Q8" s="5"/>
      <c r="R8" s="5"/>
    </row>
    <row r="9" spans="1:18" s="13" customFormat="1" x14ac:dyDescent="0.25">
      <c r="A9" s="22">
        <v>5</v>
      </c>
      <c r="B9" s="23">
        <v>2122932</v>
      </c>
      <c r="C9" s="24" t="s">
        <v>26</v>
      </c>
      <c r="D9" s="24" t="s">
        <v>18</v>
      </c>
      <c r="E9" s="25" t="s">
        <v>27</v>
      </c>
      <c r="F9" s="27">
        <v>8900</v>
      </c>
      <c r="G9" s="8"/>
      <c r="H9" s="9"/>
      <c r="I9" s="5"/>
      <c r="J9" s="5"/>
      <c r="K9" s="10"/>
      <c r="L9" s="11"/>
      <c r="M9" s="10"/>
      <c r="N9" s="10"/>
      <c r="O9" s="10"/>
      <c r="P9" s="5"/>
      <c r="Q9" s="5"/>
      <c r="R9" s="5"/>
    </row>
    <row r="10" spans="1:18" s="13" customFormat="1" x14ac:dyDescent="0.25">
      <c r="A10" s="22">
        <v>6</v>
      </c>
      <c r="B10" s="23">
        <v>2017159</v>
      </c>
      <c r="C10" s="24" t="s">
        <v>28</v>
      </c>
      <c r="D10" s="24" t="s">
        <v>18</v>
      </c>
      <c r="E10" s="25" t="s">
        <v>29</v>
      </c>
      <c r="F10" s="27">
        <v>8909</v>
      </c>
      <c r="G10" s="8"/>
      <c r="H10" s="9"/>
      <c r="I10" s="5"/>
      <c r="J10" s="5"/>
      <c r="K10" s="10"/>
      <c r="L10" s="11"/>
      <c r="M10" s="10"/>
      <c r="N10" s="10"/>
      <c r="O10" s="10"/>
      <c r="P10" s="5"/>
      <c r="Q10" s="5"/>
      <c r="R10" s="5"/>
    </row>
    <row r="11" spans="1:18" s="13" customFormat="1" x14ac:dyDescent="0.25">
      <c r="A11" s="22">
        <v>7</v>
      </c>
      <c r="B11" s="23">
        <v>2023387</v>
      </c>
      <c r="C11" s="24" t="s">
        <v>30</v>
      </c>
      <c r="D11" s="24" t="s">
        <v>18</v>
      </c>
      <c r="E11" s="25" t="s">
        <v>31</v>
      </c>
      <c r="F11" s="27">
        <v>40626.43</v>
      </c>
      <c r="G11" s="8"/>
      <c r="H11" s="9"/>
      <c r="I11" s="5"/>
      <c r="J11" s="5"/>
      <c r="K11" s="10"/>
      <c r="L11" s="11"/>
      <c r="M11" s="10"/>
      <c r="N11" s="10"/>
      <c r="O11" s="10"/>
      <c r="P11" s="5"/>
      <c r="Q11" s="5"/>
      <c r="R11" s="5"/>
    </row>
    <row r="12" spans="1:18" s="13" customFormat="1" x14ac:dyDescent="0.25">
      <c r="A12" s="22">
        <v>8</v>
      </c>
      <c r="B12" s="23">
        <v>2015508</v>
      </c>
      <c r="C12" s="24" t="s">
        <v>32</v>
      </c>
      <c r="D12" s="24" t="s">
        <v>18</v>
      </c>
      <c r="E12" s="25" t="s">
        <v>33</v>
      </c>
      <c r="F12" s="27">
        <v>65815.759999999995</v>
      </c>
      <c r="G12" s="8"/>
      <c r="H12" s="9"/>
      <c r="I12" s="5"/>
      <c r="J12" s="5"/>
      <c r="K12" s="10"/>
      <c r="L12" s="11"/>
      <c r="M12" s="10"/>
      <c r="N12" s="10"/>
      <c r="O12" s="10"/>
      <c r="P12" s="5"/>
      <c r="Q12" s="5"/>
      <c r="R12" s="5"/>
    </row>
    <row r="13" spans="1:18" s="13" customFormat="1" x14ac:dyDescent="0.25">
      <c r="A13" s="22">
        <v>9</v>
      </c>
      <c r="B13" s="23">
        <v>2338631</v>
      </c>
      <c r="C13" s="24" t="s">
        <v>34</v>
      </c>
      <c r="D13" s="24" t="s">
        <v>18</v>
      </c>
      <c r="E13" s="25" t="s">
        <v>35</v>
      </c>
      <c r="F13" s="27">
        <v>68690.880000000005</v>
      </c>
      <c r="G13" s="8"/>
      <c r="H13" s="9"/>
      <c r="I13" s="5"/>
      <c r="J13" s="5"/>
      <c r="K13" s="10"/>
      <c r="L13" s="11"/>
      <c r="M13" s="10"/>
      <c r="N13" s="10"/>
      <c r="O13" s="10"/>
      <c r="P13" s="5"/>
      <c r="Q13" s="5"/>
      <c r="R13" s="5"/>
    </row>
    <row r="14" spans="1:18" s="13" customFormat="1" x14ac:dyDescent="0.25">
      <c r="A14" s="22">
        <v>10</v>
      </c>
      <c r="B14" s="23">
        <v>2013075</v>
      </c>
      <c r="C14" s="24" t="s">
        <v>36</v>
      </c>
      <c r="D14" s="24" t="s">
        <v>18</v>
      </c>
      <c r="E14" s="25" t="s">
        <v>37</v>
      </c>
      <c r="F14" s="27">
        <v>49220.54</v>
      </c>
      <c r="G14" s="8"/>
      <c r="H14" s="9"/>
      <c r="I14" s="5"/>
      <c r="J14" s="5"/>
      <c r="K14" s="10"/>
      <c r="L14" s="11"/>
      <c r="M14" s="10"/>
      <c r="N14" s="10"/>
      <c r="O14" s="10"/>
      <c r="P14" s="5"/>
      <c r="Q14" s="5"/>
      <c r="R14" s="5"/>
    </row>
    <row r="15" spans="1:18" s="13" customFormat="1" x14ac:dyDescent="0.25">
      <c r="A15" s="22">
        <v>11</v>
      </c>
      <c r="B15" s="23">
        <v>2076365</v>
      </c>
      <c r="C15" s="24" t="s">
        <v>38</v>
      </c>
      <c r="D15" s="24" t="s">
        <v>18</v>
      </c>
      <c r="E15" s="25" t="s">
        <v>39</v>
      </c>
      <c r="F15" s="27">
        <v>5021.84</v>
      </c>
      <c r="G15" s="8"/>
      <c r="H15" s="9"/>
      <c r="I15" s="5"/>
      <c r="J15" s="5"/>
      <c r="K15" s="10"/>
      <c r="L15" s="11"/>
      <c r="M15" s="10"/>
      <c r="N15" s="10"/>
      <c r="O15" s="10"/>
      <c r="P15" s="5"/>
      <c r="Q15" s="5"/>
      <c r="R15" s="5"/>
    </row>
    <row r="16" spans="1:18" s="13" customFormat="1" x14ac:dyDescent="0.25">
      <c r="A16" s="22">
        <v>12</v>
      </c>
      <c r="B16" s="23">
        <v>2009238</v>
      </c>
      <c r="C16" s="24" t="s">
        <v>40</v>
      </c>
      <c r="D16" s="24" t="s">
        <v>18</v>
      </c>
      <c r="E16" s="25" t="s">
        <v>41</v>
      </c>
      <c r="F16" s="27">
        <v>6847.7</v>
      </c>
      <c r="G16" s="8"/>
      <c r="H16" s="9"/>
      <c r="I16" s="5"/>
      <c r="J16" s="5"/>
      <c r="K16" s="10"/>
      <c r="L16" s="11"/>
      <c r="M16" s="10"/>
      <c r="N16" s="10"/>
      <c r="O16" s="10"/>
      <c r="P16" s="5"/>
      <c r="Q16" s="5"/>
      <c r="R16" s="5"/>
    </row>
    <row r="17" spans="1:18" s="13" customFormat="1" x14ac:dyDescent="0.25">
      <c r="A17" s="22">
        <v>13</v>
      </c>
      <c r="B17" s="23">
        <v>2324883</v>
      </c>
      <c r="C17" s="24" t="s">
        <v>42</v>
      </c>
      <c r="D17" s="24" t="s">
        <v>18</v>
      </c>
      <c r="E17" s="25" t="s">
        <v>43</v>
      </c>
      <c r="F17" s="27">
        <v>6247.7</v>
      </c>
      <c r="G17" s="8"/>
      <c r="H17" s="9"/>
      <c r="I17" s="5"/>
      <c r="J17" s="5"/>
      <c r="K17" s="10"/>
      <c r="L17" s="11"/>
      <c r="M17" s="10"/>
      <c r="N17" s="10"/>
      <c r="O17" s="10"/>
      <c r="P17" s="5"/>
      <c r="Q17" s="5"/>
      <c r="R17" s="5"/>
    </row>
    <row r="18" spans="1:18" s="13" customFormat="1" x14ac:dyDescent="0.25">
      <c r="A18" s="22">
        <v>14</v>
      </c>
      <c r="B18" s="23">
        <v>2014298</v>
      </c>
      <c r="C18" s="24" t="s">
        <v>44</v>
      </c>
      <c r="D18" s="24" t="s">
        <v>18</v>
      </c>
      <c r="E18" s="25" t="s">
        <v>45</v>
      </c>
      <c r="F18" s="27">
        <v>8167</v>
      </c>
      <c r="G18" s="8"/>
      <c r="H18" s="9"/>
      <c r="I18" s="5"/>
      <c r="J18" s="5"/>
      <c r="K18" s="10"/>
      <c r="L18" s="11"/>
      <c r="M18" s="10"/>
      <c r="N18" s="10"/>
      <c r="O18" s="10"/>
      <c r="P18" s="5"/>
      <c r="Q18" s="5"/>
      <c r="R18" s="5"/>
    </row>
  </sheetData>
  <autoFilter ref="A4:E18"/>
  <sortState ref="B5:AF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zoomScale="70" zoomScaleNormal="70" workbookViewId="0">
      <selection activeCell="C101" sqref="C101"/>
    </sheetView>
  </sheetViews>
  <sheetFormatPr defaultRowHeight="15" x14ac:dyDescent="0.25"/>
  <cols>
    <col min="1" max="1" width="5.28515625" style="16" bestFit="1" customWidth="1"/>
    <col min="2" max="2" width="48.7109375" style="16" customWidth="1"/>
    <col min="3" max="3" width="90.28515625" style="16" bestFit="1" customWidth="1"/>
    <col min="4" max="4" width="32.42578125" style="16" customWidth="1"/>
    <col min="5" max="5" width="100.5703125" style="16" customWidth="1"/>
    <col min="6" max="16384" width="9.140625" style="16"/>
  </cols>
  <sheetData>
    <row r="1" spans="1:5" x14ac:dyDescent="0.25">
      <c r="A1" s="16" t="s">
        <v>18</v>
      </c>
      <c r="C1" s="16" t="s">
        <v>46</v>
      </c>
    </row>
    <row r="3" spans="1:5" ht="27" customHeight="1" x14ac:dyDescent="0.25">
      <c r="A3" s="17" t="s">
        <v>10</v>
      </c>
      <c r="B3" s="17" t="s">
        <v>11</v>
      </c>
      <c r="C3" s="12" t="s">
        <v>9</v>
      </c>
      <c r="D3" s="12" t="s">
        <v>3</v>
      </c>
      <c r="E3" s="12" t="s">
        <v>4</v>
      </c>
    </row>
    <row r="4" spans="1:5" x14ac:dyDescent="0.25">
      <c r="A4" s="18"/>
      <c r="B4" s="30" t="s">
        <v>5</v>
      </c>
      <c r="C4" s="19" t="s">
        <v>14</v>
      </c>
      <c r="D4" s="19" t="s">
        <v>229</v>
      </c>
      <c r="E4" s="20" t="s">
        <v>228</v>
      </c>
    </row>
    <row r="5" spans="1:5" s="13" customFormat="1" x14ac:dyDescent="0.25">
      <c r="A5" s="28">
        <f>A4+1</f>
        <v>1</v>
      </c>
      <c r="B5" s="31" t="s">
        <v>48</v>
      </c>
      <c r="C5" s="31" t="s">
        <v>49</v>
      </c>
      <c r="D5" s="19" t="s">
        <v>229</v>
      </c>
      <c r="E5" s="20" t="s">
        <v>228</v>
      </c>
    </row>
    <row r="6" spans="1:5" s="13" customFormat="1" x14ac:dyDescent="0.25">
      <c r="A6" s="28">
        <f t="shared" ref="A6:A26" si="0">A5+1</f>
        <v>2</v>
      </c>
      <c r="B6" s="31" t="s">
        <v>50</v>
      </c>
      <c r="C6" s="31" t="s">
        <v>51</v>
      </c>
      <c r="D6" s="19" t="s">
        <v>229</v>
      </c>
      <c r="E6" s="20" t="s">
        <v>228</v>
      </c>
    </row>
    <row r="7" spans="1:5" s="13" customFormat="1" x14ac:dyDescent="0.25">
      <c r="A7" s="28">
        <f t="shared" si="0"/>
        <v>3</v>
      </c>
      <c r="B7" s="31" t="s">
        <v>52</v>
      </c>
      <c r="C7" s="31" t="s">
        <v>53</v>
      </c>
      <c r="D7" s="19" t="s">
        <v>229</v>
      </c>
      <c r="E7" s="20" t="s">
        <v>228</v>
      </c>
    </row>
    <row r="8" spans="1:5" s="13" customFormat="1" x14ac:dyDescent="0.25">
      <c r="A8" s="28">
        <f t="shared" si="0"/>
        <v>4</v>
      </c>
      <c r="B8" s="31" t="s">
        <v>54</v>
      </c>
      <c r="C8" s="31" t="s">
        <v>55</v>
      </c>
      <c r="D8" s="19" t="s">
        <v>229</v>
      </c>
      <c r="E8" s="20" t="s">
        <v>228</v>
      </c>
    </row>
    <row r="9" spans="1:5" s="13" customFormat="1" x14ac:dyDescent="0.25">
      <c r="A9" s="28">
        <f t="shared" si="0"/>
        <v>5</v>
      </c>
      <c r="B9" s="31" t="s">
        <v>56</v>
      </c>
      <c r="C9" s="31" t="s">
        <v>57</v>
      </c>
      <c r="D9" s="19" t="s">
        <v>229</v>
      </c>
      <c r="E9" s="20" t="s">
        <v>228</v>
      </c>
    </row>
    <row r="10" spans="1:5" s="13" customFormat="1" x14ac:dyDescent="0.25">
      <c r="A10" s="28">
        <f t="shared" si="0"/>
        <v>6</v>
      </c>
      <c r="B10" s="31" t="s">
        <v>58</v>
      </c>
      <c r="C10" s="31" t="s">
        <v>59</v>
      </c>
      <c r="D10" s="19" t="s">
        <v>229</v>
      </c>
      <c r="E10" s="20" t="s">
        <v>228</v>
      </c>
    </row>
    <row r="11" spans="1:5" s="13" customFormat="1" x14ac:dyDescent="0.25">
      <c r="A11" s="28">
        <f t="shared" si="0"/>
        <v>7</v>
      </c>
      <c r="B11" s="31" t="s">
        <v>60</v>
      </c>
      <c r="C11" s="31" t="s">
        <v>61</v>
      </c>
      <c r="D11" s="19" t="s">
        <v>229</v>
      </c>
      <c r="E11" s="20" t="s">
        <v>228</v>
      </c>
    </row>
    <row r="12" spans="1:5" s="13" customFormat="1" x14ac:dyDescent="0.25">
      <c r="A12" s="28">
        <f t="shared" si="0"/>
        <v>8</v>
      </c>
      <c r="B12" s="31" t="s">
        <v>62</v>
      </c>
      <c r="C12" s="31" t="s">
        <v>63</v>
      </c>
      <c r="D12" s="19" t="s">
        <v>229</v>
      </c>
      <c r="E12" s="20" t="s">
        <v>228</v>
      </c>
    </row>
    <row r="13" spans="1:5" s="13" customFormat="1" x14ac:dyDescent="0.25">
      <c r="A13" s="28">
        <f t="shared" si="0"/>
        <v>9</v>
      </c>
      <c r="B13" s="31" t="s">
        <v>64</v>
      </c>
      <c r="C13" s="31" t="s">
        <v>65</v>
      </c>
      <c r="D13" s="19" t="s">
        <v>229</v>
      </c>
      <c r="E13" s="20" t="s">
        <v>228</v>
      </c>
    </row>
    <row r="14" spans="1:5" s="13" customFormat="1" x14ac:dyDescent="0.25">
      <c r="A14" s="28">
        <f t="shared" si="0"/>
        <v>10</v>
      </c>
      <c r="B14" s="31" t="s">
        <v>66</v>
      </c>
      <c r="C14" s="31" t="s">
        <v>67</v>
      </c>
      <c r="D14" s="19" t="s">
        <v>229</v>
      </c>
      <c r="E14" s="20" t="s">
        <v>228</v>
      </c>
    </row>
    <row r="15" spans="1:5" s="13" customFormat="1" x14ac:dyDescent="0.25">
      <c r="A15" s="28">
        <f t="shared" si="0"/>
        <v>11</v>
      </c>
      <c r="B15" s="31" t="s">
        <v>68</v>
      </c>
      <c r="C15" s="31" t="s">
        <v>69</v>
      </c>
      <c r="D15" s="19" t="s">
        <v>229</v>
      </c>
      <c r="E15" s="20" t="s">
        <v>228</v>
      </c>
    </row>
    <row r="16" spans="1:5" s="13" customFormat="1" x14ac:dyDescent="0.25">
      <c r="A16" s="28">
        <f t="shared" si="0"/>
        <v>12</v>
      </c>
      <c r="B16" s="31" t="s">
        <v>70</v>
      </c>
      <c r="C16" s="31" t="s">
        <v>71</v>
      </c>
      <c r="D16" s="19" t="s">
        <v>229</v>
      </c>
      <c r="E16" s="20" t="s">
        <v>228</v>
      </c>
    </row>
    <row r="17" spans="1:5" s="13" customFormat="1" x14ac:dyDescent="0.25">
      <c r="A17" s="28">
        <f t="shared" si="0"/>
        <v>13</v>
      </c>
      <c r="B17" s="31" t="s">
        <v>72</v>
      </c>
      <c r="C17" s="31" t="s">
        <v>73</v>
      </c>
      <c r="D17" s="19" t="s">
        <v>229</v>
      </c>
      <c r="E17" s="20" t="s">
        <v>228</v>
      </c>
    </row>
    <row r="18" spans="1:5" s="13" customFormat="1" x14ac:dyDescent="0.25">
      <c r="A18" s="28">
        <f t="shared" si="0"/>
        <v>14</v>
      </c>
      <c r="B18" s="31" t="s">
        <v>74</v>
      </c>
      <c r="C18" s="31" t="s">
        <v>75</v>
      </c>
      <c r="D18" s="19" t="s">
        <v>229</v>
      </c>
      <c r="E18" s="20" t="s">
        <v>228</v>
      </c>
    </row>
    <row r="19" spans="1:5" s="13" customFormat="1" x14ac:dyDescent="0.25">
      <c r="A19" s="28">
        <f t="shared" si="0"/>
        <v>15</v>
      </c>
      <c r="B19" s="31" t="s">
        <v>76</v>
      </c>
      <c r="C19" s="31" t="s">
        <v>77</v>
      </c>
      <c r="D19" s="19" t="s">
        <v>229</v>
      </c>
      <c r="E19" s="20" t="s">
        <v>228</v>
      </c>
    </row>
    <row r="20" spans="1:5" s="13" customFormat="1" x14ac:dyDescent="0.25">
      <c r="A20" s="28">
        <f t="shared" si="0"/>
        <v>16</v>
      </c>
      <c r="B20" s="31" t="s">
        <v>78</v>
      </c>
      <c r="C20" s="31" t="s">
        <v>79</v>
      </c>
      <c r="D20" s="19" t="s">
        <v>229</v>
      </c>
      <c r="E20" s="20" t="s">
        <v>228</v>
      </c>
    </row>
    <row r="21" spans="1:5" s="13" customFormat="1" x14ac:dyDescent="0.25">
      <c r="A21" s="28">
        <f t="shared" si="0"/>
        <v>17</v>
      </c>
      <c r="B21" s="31" t="s">
        <v>80</v>
      </c>
      <c r="C21" s="31" t="s">
        <v>81</v>
      </c>
      <c r="D21" s="19" t="s">
        <v>229</v>
      </c>
      <c r="E21" s="20" t="s">
        <v>228</v>
      </c>
    </row>
    <row r="22" spans="1:5" s="13" customFormat="1" x14ac:dyDescent="0.25">
      <c r="A22" s="28">
        <f t="shared" si="0"/>
        <v>18</v>
      </c>
      <c r="B22" s="31" t="s">
        <v>82</v>
      </c>
      <c r="C22" s="31" t="s">
        <v>83</v>
      </c>
      <c r="D22" s="19" t="s">
        <v>229</v>
      </c>
      <c r="E22" s="20" t="s">
        <v>228</v>
      </c>
    </row>
    <row r="23" spans="1:5" s="13" customFormat="1" x14ac:dyDescent="0.25">
      <c r="A23" s="28">
        <f t="shared" si="0"/>
        <v>19</v>
      </c>
      <c r="B23" s="31" t="s">
        <v>84</v>
      </c>
      <c r="C23" s="31" t="s">
        <v>85</v>
      </c>
      <c r="D23" s="19" t="s">
        <v>229</v>
      </c>
      <c r="E23" s="20" t="s">
        <v>228</v>
      </c>
    </row>
    <row r="24" spans="1:5" s="13" customFormat="1" x14ac:dyDescent="0.25">
      <c r="A24" s="28">
        <f t="shared" si="0"/>
        <v>20</v>
      </c>
      <c r="B24" s="31" t="s">
        <v>86</v>
      </c>
      <c r="C24" s="31" t="s">
        <v>87</v>
      </c>
      <c r="D24" s="19" t="s">
        <v>229</v>
      </c>
      <c r="E24" s="20" t="s">
        <v>228</v>
      </c>
    </row>
    <row r="25" spans="1:5" s="13" customFormat="1" x14ac:dyDescent="0.25">
      <c r="A25" s="28">
        <f t="shared" si="0"/>
        <v>21</v>
      </c>
      <c r="B25" s="31" t="s">
        <v>88</v>
      </c>
      <c r="C25" s="31" t="s">
        <v>89</v>
      </c>
      <c r="D25" s="19" t="s">
        <v>229</v>
      </c>
      <c r="E25" s="20" t="s">
        <v>228</v>
      </c>
    </row>
    <row r="26" spans="1:5" s="13" customFormat="1" x14ac:dyDescent="0.25">
      <c r="A26" s="28">
        <f t="shared" si="0"/>
        <v>22</v>
      </c>
      <c r="B26" s="31" t="s">
        <v>90</v>
      </c>
      <c r="C26" s="31" t="s">
        <v>91</v>
      </c>
      <c r="D26" s="19" t="s">
        <v>229</v>
      </c>
      <c r="E26" s="20" t="s">
        <v>228</v>
      </c>
    </row>
    <row r="27" spans="1:5" x14ac:dyDescent="0.25">
      <c r="A27" s="18"/>
      <c r="B27" s="30" t="s">
        <v>6</v>
      </c>
      <c r="C27" s="19" t="s">
        <v>13</v>
      </c>
      <c r="D27" s="19" t="s">
        <v>229</v>
      </c>
      <c r="E27" s="20" t="s">
        <v>228</v>
      </c>
    </row>
    <row r="28" spans="1:5" s="13" customFormat="1" x14ac:dyDescent="0.25">
      <c r="A28" s="29">
        <v>1</v>
      </c>
      <c r="B28" s="29" t="s">
        <v>92</v>
      </c>
      <c r="C28" s="29" t="s">
        <v>93</v>
      </c>
      <c r="D28" s="19" t="s">
        <v>229</v>
      </c>
      <c r="E28" s="20" t="s">
        <v>228</v>
      </c>
    </row>
    <row r="29" spans="1:5" s="13" customFormat="1" x14ac:dyDescent="0.25">
      <c r="A29" s="29">
        <f>A28+1</f>
        <v>2</v>
      </c>
      <c r="B29" s="29" t="s">
        <v>94</v>
      </c>
      <c r="C29" s="29" t="s">
        <v>95</v>
      </c>
      <c r="D29" s="19" t="s">
        <v>229</v>
      </c>
      <c r="E29" s="20" t="s">
        <v>228</v>
      </c>
    </row>
    <row r="30" spans="1:5" s="13" customFormat="1" x14ac:dyDescent="0.25">
      <c r="A30" s="29">
        <f t="shared" ref="A30:A60" si="1">A29+1</f>
        <v>3</v>
      </c>
      <c r="B30" s="29" t="s">
        <v>96</v>
      </c>
      <c r="C30" s="29" t="s">
        <v>97</v>
      </c>
      <c r="D30" s="19" t="s">
        <v>229</v>
      </c>
      <c r="E30" s="20" t="s">
        <v>228</v>
      </c>
    </row>
    <row r="31" spans="1:5" s="13" customFormat="1" x14ac:dyDescent="0.25">
      <c r="A31" s="29">
        <f t="shared" si="1"/>
        <v>4</v>
      </c>
      <c r="B31" s="29" t="s">
        <v>98</v>
      </c>
      <c r="C31" s="29" t="s">
        <v>99</v>
      </c>
      <c r="D31" s="19" t="s">
        <v>229</v>
      </c>
      <c r="E31" s="20" t="s">
        <v>228</v>
      </c>
    </row>
    <row r="32" spans="1:5" s="13" customFormat="1" x14ac:dyDescent="0.25">
      <c r="A32" s="29">
        <f t="shared" si="1"/>
        <v>5</v>
      </c>
      <c r="B32" s="29" t="s">
        <v>100</v>
      </c>
      <c r="C32" s="29" t="s">
        <v>101</v>
      </c>
      <c r="D32" s="19" t="s">
        <v>229</v>
      </c>
      <c r="E32" s="20" t="s">
        <v>228</v>
      </c>
    </row>
    <row r="33" spans="1:5" s="13" customFormat="1" x14ac:dyDescent="0.25">
      <c r="A33" s="29">
        <f t="shared" si="1"/>
        <v>6</v>
      </c>
      <c r="B33" s="29" t="s">
        <v>102</v>
      </c>
      <c r="C33" s="29" t="s">
        <v>103</v>
      </c>
      <c r="D33" s="19" t="s">
        <v>229</v>
      </c>
      <c r="E33" s="20" t="s">
        <v>228</v>
      </c>
    </row>
    <row r="34" spans="1:5" s="13" customFormat="1" x14ac:dyDescent="0.25">
      <c r="A34" s="29">
        <f t="shared" si="1"/>
        <v>7</v>
      </c>
      <c r="B34" s="29" t="s">
        <v>104</v>
      </c>
      <c r="C34" s="29" t="s">
        <v>105</v>
      </c>
      <c r="D34" s="19" t="s">
        <v>229</v>
      </c>
      <c r="E34" s="20" t="s">
        <v>228</v>
      </c>
    </row>
    <row r="35" spans="1:5" s="13" customFormat="1" x14ac:dyDescent="0.25">
      <c r="A35" s="29">
        <f t="shared" si="1"/>
        <v>8</v>
      </c>
      <c r="B35" s="29" t="s">
        <v>106</v>
      </c>
      <c r="C35" s="29" t="s">
        <v>107</v>
      </c>
      <c r="D35" s="19" t="s">
        <v>229</v>
      </c>
      <c r="E35" s="20" t="s">
        <v>228</v>
      </c>
    </row>
    <row r="36" spans="1:5" s="13" customFormat="1" x14ac:dyDescent="0.25">
      <c r="A36" s="29">
        <f t="shared" si="1"/>
        <v>9</v>
      </c>
      <c r="B36" s="29" t="s">
        <v>108</v>
      </c>
      <c r="C36" s="29" t="s">
        <v>109</v>
      </c>
      <c r="D36" s="19" t="s">
        <v>229</v>
      </c>
      <c r="E36" s="20" t="s">
        <v>228</v>
      </c>
    </row>
    <row r="37" spans="1:5" s="13" customFormat="1" x14ac:dyDescent="0.25">
      <c r="A37" s="29">
        <f t="shared" si="1"/>
        <v>10</v>
      </c>
      <c r="B37" s="29" t="s">
        <v>110</v>
      </c>
      <c r="C37" s="29" t="s">
        <v>111</v>
      </c>
      <c r="D37" s="19" t="s">
        <v>229</v>
      </c>
      <c r="E37" s="20" t="s">
        <v>228</v>
      </c>
    </row>
    <row r="38" spans="1:5" s="13" customFormat="1" x14ac:dyDescent="0.25">
      <c r="A38" s="29">
        <f t="shared" si="1"/>
        <v>11</v>
      </c>
      <c r="B38" s="29" t="s">
        <v>112</v>
      </c>
      <c r="C38" s="29" t="s">
        <v>113</v>
      </c>
      <c r="D38" s="19" t="s">
        <v>229</v>
      </c>
      <c r="E38" s="20" t="s">
        <v>228</v>
      </c>
    </row>
    <row r="39" spans="1:5" s="13" customFormat="1" x14ac:dyDescent="0.25">
      <c r="A39" s="29">
        <f t="shared" si="1"/>
        <v>12</v>
      </c>
      <c r="B39" s="29" t="s">
        <v>114</v>
      </c>
      <c r="C39" s="29" t="s">
        <v>115</v>
      </c>
      <c r="D39" s="19" t="s">
        <v>229</v>
      </c>
      <c r="E39" s="20" t="s">
        <v>228</v>
      </c>
    </row>
    <row r="40" spans="1:5" s="13" customFormat="1" x14ac:dyDescent="0.25">
      <c r="A40" s="29">
        <f t="shared" si="1"/>
        <v>13</v>
      </c>
      <c r="B40" s="29" t="s">
        <v>116</v>
      </c>
      <c r="C40" s="29" t="s">
        <v>117</v>
      </c>
      <c r="D40" s="19" t="s">
        <v>229</v>
      </c>
      <c r="E40" s="20" t="s">
        <v>228</v>
      </c>
    </row>
    <row r="41" spans="1:5" s="13" customFormat="1" x14ac:dyDescent="0.25">
      <c r="A41" s="29">
        <f t="shared" si="1"/>
        <v>14</v>
      </c>
      <c r="B41" s="29" t="s">
        <v>118</v>
      </c>
      <c r="C41" s="29" t="s">
        <v>119</v>
      </c>
      <c r="D41" s="19" t="s">
        <v>229</v>
      </c>
      <c r="E41" s="20" t="s">
        <v>228</v>
      </c>
    </row>
    <row r="42" spans="1:5" s="13" customFormat="1" x14ac:dyDescent="0.25">
      <c r="A42" s="29">
        <f t="shared" si="1"/>
        <v>15</v>
      </c>
      <c r="B42" s="29" t="s">
        <v>120</v>
      </c>
      <c r="C42" s="29" t="s">
        <v>121</v>
      </c>
      <c r="D42" s="19" t="s">
        <v>229</v>
      </c>
      <c r="E42" s="20" t="s">
        <v>228</v>
      </c>
    </row>
    <row r="43" spans="1:5" s="13" customFormat="1" x14ac:dyDescent="0.25">
      <c r="A43" s="29">
        <f t="shared" si="1"/>
        <v>16</v>
      </c>
      <c r="B43" s="29" t="s">
        <v>122</v>
      </c>
      <c r="C43" s="29" t="s">
        <v>123</v>
      </c>
      <c r="D43" s="19" t="s">
        <v>229</v>
      </c>
      <c r="E43" s="20" t="s">
        <v>228</v>
      </c>
    </row>
    <row r="44" spans="1:5" s="13" customFormat="1" x14ac:dyDescent="0.25">
      <c r="A44" s="29">
        <f t="shared" si="1"/>
        <v>17</v>
      </c>
      <c r="B44" s="29" t="s">
        <v>124</v>
      </c>
      <c r="C44" s="29" t="s">
        <v>125</v>
      </c>
      <c r="D44" s="19" t="s">
        <v>229</v>
      </c>
      <c r="E44" s="20" t="s">
        <v>228</v>
      </c>
    </row>
    <row r="45" spans="1:5" s="13" customFormat="1" x14ac:dyDescent="0.25">
      <c r="A45" s="29">
        <f t="shared" si="1"/>
        <v>18</v>
      </c>
      <c r="B45" s="29" t="s">
        <v>126</v>
      </c>
      <c r="C45" s="29" t="s">
        <v>127</v>
      </c>
      <c r="D45" s="19" t="s">
        <v>229</v>
      </c>
      <c r="E45" s="20" t="s">
        <v>228</v>
      </c>
    </row>
    <row r="46" spans="1:5" s="13" customFormat="1" x14ac:dyDescent="0.25">
      <c r="A46" s="29">
        <f t="shared" si="1"/>
        <v>19</v>
      </c>
      <c r="B46" s="29" t="s">
        <v>128</v>
      </c>
      <c r="C46" s="29" t="s">
        <v>129</v>
      </c>
      <c r="D46" s="19" t="s">
        <v>229</v>
      </c>
      <c r="E46" s="20" t="s">
        <v>228</v>
      </c>
    </row>
    <row r="47" spans="1:5" s="13" customFormat="1" x14ac:dyDescent="0.25">
      <c r="A47" s="29">
        <f t="shared" si="1"/>
        <v>20</v>
      </c>
      <c r="B47" s="29" t="s">
        <v>130</v>
      </c>
      <c r="C47" s="29" t="s">
        <v>131</v>
      </c>
      <c r="D47" s="19" t="s">
        <v>229</v>
      </c>
      <c r="E47" s="20" t="s">
        <v>228</v>
      </c>
    </row>
    <row r="48" spans="1:5" s="13" customFormat="1" x14ac:dyDescent="0.25">
      <c r="A48" s="29">
        <f t="shared" si="1"/>
        <v>21</v>
      </c>
      <c r="B48" s="29" t="s">
        <v>132</v>
      </c>
      <c r="C48" s="29" t="s">
        <v>133</v>
      </c>
      <c r="D48" s="19" t="s">
        <v>229</v>
      </c>
      <c r="E48" s="20" t="s">
        <v>228</v>
      </c>
    </row>
    <row r="49" spans="1:5" s="13" customFormat="1" x14ac:dyDescent="0.25">
      <c r="A49" s="29">
        <f t="shared" si="1"/>
        <v>22</v>
      </c>
      <c r="B49" s="29" t="s">
        <v>134</v>
      </c>
      <c r="C49" s="29" t="s">
        <v>135</v>
      </c>
      <c r="D49" s="19" t="s">
        <v>229</v>
      </c>
      <c r="E49" s="20" t="s">
        <v>228</v>
      </c>
    </row>
    <row r="50" spans="1:5" s="13" customFormat="1" x14ac:dyDescent="0.25">
      <c r="A50" s="29">
        <f t="shared" si="1"/>
        <v>23</v>
      </c>
      <c r="B50" s="29" t="s">
        <v>136</v>
      </c>
      <c r="C50" s="29" t="s">
        <v>137</v>
      </c>
      <c r="D50" s="19" t="s">
        <v>229</v>
      </c>
      <c r="E50" s="20" t="s">
        <v>228</v>
      </c>
    </row>
    <row r="51" spans="1:5" s="13" customFormat="1" x14ac:dyDescent="0.25">
      <c r="A51" s="29">
        <f t="shared" si="1"/>
        <v>24</v>
      </c>
      <c r="B51" s="29" t="s">
        <v>138</v>
      </c>
      <c r="C51" s="29" t="s">
        <v>139</v>
      </c>
      <c r="D51" s="19" t="s">
        <v>229</v>
      </c>
      <c r="E51" s="20" t="s">
        <v>228</v>
      </c>
    </row>
    <row r="52" spans="1:5" s="13" customFormat="1" x14ac:dyDescent="0.25">
      <c r="A52" s="29">
        <f t="shared" si="1"/>
        <v>25</v>
      </c>
      <c r="B52" s="29" t="s">
        <v>140</v>
      </c>
      <c r="C52" s="29" t="s">
        <v>141</v>
      </c>
      <c r="D52" s="19" t="s">
        <v>229</v>
      </c>
      <c r="E52" s="20" t="s">
        <v>228</v>
      </c>
    </row>
    <row r="53" spans="1:5" s="13" customFormat="1" x14ac:dyDescent="0.25">
      <c r="A53" s="29">
        <f t="shared" si="1"/>
        <v>26</v>
      </c>
      <c r="B53" s="29" t="s">
        <v>142</v>
      </c>
      <c r="C53" s="29" t="s">
        <v>143</v>
      </c>
      <c r="D53" s="19" t="s">
        <v>229</v>
      </c>
      <c r="E53" s="20" t="s">
        <v>228</v>
      </c>
    </row>
    <row r="54" spans="1:5" s="13" customFormat="1" x14ac:dyDescent="0.25">
      <c r="A54" s="29">
        <f t="shared" si="1"/>
        <v>27</v>
      </c>
      <c r="B54" s="29" t="s">
        <v>144</v>
      </c>
      <c r="C54" s="29" t="s">
        <v>145</v>
      </c>
      <c r="D54" s="19" t="s">
        <v>229</v>
      </c>
      <c r="E54" s="20" t="s">
        <v>228</v>
      </c>
    </row>
    <row r="55" spans="1:5" s="13" customFormat="1" x14ac:dyDescent="0.25">
      <c r="A55" s="29">
        <f t="shared" si="1"/>
        <v>28</v>
      </c>
      <c r="B55" s="29" t="s">
        <v>146</v>
      </c>
      <c r="C55" s="29" t="s">
        <v>147</v>
      </c>
      <c r="D55" s="19" t="s">
        <v>229</v>
      </c>
      <c r="E55" s="20" t="s">
        <v>228</v>
      </c>
    </row>
    <row r="56" spans="1:5" s="13" customFormat="1" x14ac:dyDescent="0.25">
      <c r="A56" s="29">
        <f t="shared" si="1"/>
        <v>29</v>
      </c>
      <c r="B56" s="29" t="s">
        <v>148</v>
      </c>
      <c r="C56" s="29" t="s">
        <v>149</v>
      </c>
      <c r="D56" s="19" t="s">
        <v>229</v>
      </c>
      <c r="E56" s="20" t="s">
        <v>228</v>
      </c>
    </row>
    <row r="57" spans="1:5" s="13" customFormat="1" x14ac:dyDescent="0.25">
      <c r="A57" s="29">
        <f t="shared" si="1"/>
        <v>30</v>
      </c>
      <c r="B57" s="29" t="s">
        <v>150</v>
      </c>
      <c r="C57" s="29" t="s">
        <v>151</v>
      </c>
      <c r="D57" s="19" t="s">
        <v>229</v>
      </c>
      <c r="E57" s="20" t="s">
        <v>228</v>
      </c>
    </row>
    <row r="58" spans="1:5" s="13" customFormat="1" x14ac:dyDescent="0.25">
      <c r="A58" s="29">
        <f t="shared" si="1"/>
        <v>31</v>
      </c>
      <c r="B58" s="29" t="s">
        <v>152</v>
      </c>
      <c r="C58" s="29" t="s">
        <v>153</v>
      </c>
      <c r="D58" s="19" t="s">
        <v>229</v>
      </c>
      <c r="E58" s="20" t="s">
        <v>228</v>
      </c>
    </row>
    <row r="59" spans="1:5" s="13" customFormat="1" x14ac:dyDescent="0.25">
      <c r="A59" s="29">
        <f t="shared" si="1"/>
        <v>32</v>
      </c>
      <c r="B59" s="29" t="s">
        <v>154</v>
      </c>
      <c r="C59" s="29" t="s">
        <v>155</v>
      </c>
      <c r="D59" s="19" t="s">
        <v>229</v>
      </c>
      <c r="E59" s="20" t="s">
        <v>228</v>
      </c>
    </row>
    <row r="60" spans="1:5" s="13" customFormat="1" x14ac:dyDescent="0.25">
      <c r="A60" s="29">
        <f t="shared" si="1"/>
        <v>33</v>
      </c>
      <c r="B60" s="29" t="s">
        <v>156</v>
      </c>
      <c r="C60" s="29" t="s">
        <v>157</v>
      </c>
      <c r="D60" s="19" t="s">
        <v>229</v>
      </c>
      <c r="E60" s="20" t="s">
        <v>228</v>
      </c>
    </row>
    <row r="61" spans="1:5" x14ac:dyDescent="0.25">
      <c r="A61" s="18"/>
      <c r="B61" s="30" t="s">
        <v>7</v>
      </c>
      <c r="C61" s="19" t="s">
        <v>15</v>
      </c>
      <c r="D61" s="19" t="s">
        <v>229</v>
      </c>
      <c r="E61" s="20" t="s">
        <v>228</v>
      </c>
    </row>
    <row r="62" spans="1:5" s="13" customFormat="1" ht="15.75" customHeight="1" x14ac:dyDescent="0.25">
      <c r="A62" s="28">
        <v>1</v>
      </c>
      <c r="B62" s="29" t="s">
        <v>158</v>
      </c>
      <c r="C62" s="29" t="s">
        <v>159</v>
      </c>
      <c r="D62" s="19" t="s">
        <v>229</v>
      </c>
      <c r="E62" s="20" t="s">
        <v>228</v>
      </c>
    </row>
    <row r="63" spans="1:5" s="13" customFormat="1" ht="15.75" customHeight="1" x14ac:dyDescent="0.25">
      <c r="A63" s="28">
        <f>A62+1</f>
        <v>2</v>
      </c>
      <c r="B63" s="29" t="s">
        <v>160</v>
      </c>
      <c r="C63" s="29" t="s">
        <v>161</v>
      </c>
      <c r="D63" s="19" t="s">
        <v>229</v>
      </c>
      <c r="E63" s="20" t="s">
        <v>228</v>
      </c>
    </row>
    <row r="64" spans="1:5" s="13" customFormat="1" ht="15.75" customHeight="1" x14ac:dyDescent="0.25">
      <c r="A64" s="28">
        <f t="shared" ref="A64:A79" si="2">A63+1</f>
        <v>3</v>
      </c>
      <c r="B64" s="29" t="s">
        <v>162</v>
      </c>
      <c r="C64" s="29" t="s">
        <v>163</v>
      </c>
      <c r="D64" s="19" t="s">
        <v>229</v>
      </c>
      <c r="E64" s="20" t="s">
        <v>228</v>
      </c>
    </row>
    <row r="65" spans="1:5" s="13" customFormat="1" ht="15.75" customHeight="1" x14ac:dyDescent="0.25">
      <c r="A65" s="28">
        <f t="shared" si="2"/>
        <v>4</v>
      </c>
      <c r="B65" s="29" t="s">
        <v>164</v>
      </c>
      <c r="C65" s="29" t="s">
        <v>165</v>
      </c>
      <c r="D65" s="19" t="s">
        <v>229</v>
      </c>
      <c r="E65" s="20" t="s">
        <v>228</v>
      </c>
    </row>
    <row r="66" spans="1:5" s="13" customFormat="1" ht="15.75" customHeight="1" x14ac:dyDescent="0.25">
      <c r="A66" s="28">
        <f t="shared" si="2"/>
        <v>5</v>
      </c>
      <c r="B66" s="29" t="s">
        <v>166</v>
      </c>
      <c r="C66" s="29" t="s">
        <v>167</v>
      </c>
      <c r="D66" s="19" t="s">
        <v>229</v>
      </c>
      <c r="E66" s="20" t="s">
        <v>228</v>
      </c>
    </row>
    <row r="67" spans="1:5" s="13" customFormat="1" ht="15.75" customHeight="1" x14ac:dyDescent="0.25">
      <c r="A67" s="28">
        <f t="shared" si="2"/>
        <v>6</v>
      </c>
      <c r="B67" s="29" t="s">
        <v>168</v>
      </c>
      <c r="C67" s="29" t="s">
        <v>169</v>
      </c>
      <c r="D67" s="19" t="s">
        <v>229</v>
      </c>
      <c r="E67" s="20" t="s">
        <v>228</v>
      </c>
    </row>
    <row r="68" spans="1:5" s="13" customFormat="1" ht="15.75" customHeight="1" x14ac:dyDescent="0.25">
      <c r="A68" s="28">
        <f t="shared" si="2"/>
        <v>7</v>
      </c>
      <c r="B68" s="29" t="s">
        <v>170</v>
      </c>
      <c r="C68" s="29" t="s">
        <v>171</v>
      </c>
      <c r="D68" s="19" t="s">
        <v>229</v>
      </c>
      <c r="E68" s="20" t="s">
        <v>228</v>
      </c>
    </row>
    <row r="69" spans="1:5" s="13" customFormat="1" ht="15.75" customHeight="1" x14ac:dyDescent="0.25">
      <c r="A69" s="28">
        <f t="shared" si="2"/>
        <v>8</v>
      </c>
      <c r="B69" s="29" t="s">
        <v>172</v>
      </c>
      <c r="C69" s="29" t="s">
        <v>173</v>
      </c>
      <c r="D69" s="19" t="s">
        <v>229</v>
      </c>
      <c r="E69" s="20" t="s">
        <v>228</v>
      </c>
    </row>
    <row r="70" spans="1:5" s="13" customFormat="1" ht="15.75" customHeight="1" x14ac:dyDescent="0.25">
      <c r="A70" s="28">
        <f t="shared" si="2"/>
        <v>9</v>
      </c>
      <c r="B70" s="29" t="s">
        <v>174</v>
      </c>
      <c r="C70" s="29" t="s">
        <v>175</v>
      </c>
      <c r="D70" s="19" t="s">
        <v>229</v>
      </c>
      <c r="E70" s="20" t="s">
        <v>228</v>
      </c>
    </row>
    <row r="71" spans="1:5" s="13" customFormat="1" ht="15.75" customHeight="1" x14ac:dyDescent="0.25">
      <c r="A71" s="28">
        <f t="shared" si="2"/>
        <v>10</v>
      </c>
      <c r="B71" s="29" t="s">
        <v>176</v>
      </c>
      <c r="C71" s="29" t="s">
        <v>177</v>
      </c>
      <c r="D71" s="19" t="s">
        <v>229</v>
      </c>
      <c r="E71" s="20" t="s">
        <v>228</v>
      </c>
    </row>
    <row r="72" spans="1:5" s="13" customFormat="1" ht="15.75" customHeight="1" x14ac:dyDescent="0.25">
      <c r="A72" s="28">
        <f t="shared" si="2"/>
        <v>11</v>
      </c>
      <c r="B72" s="29" t="s">
        <v>178</v>
      </c>
      <c r="C72" s="29" t="s">
        <v>179</v>
      </c>
      <c r="D72" s="19" t="s">
        <v>229</v>
      </c>
      <c r="E72" s="20" t="s">
        <v>228</v>
      </c>
    </row>
    <row r="73" spans="1:5" s="13" customFormat="1" ht="15.75" customHeight="1" x14ac:dyDescent="0.25">
      <c r="A73" s="28">
        <f t="shared" si="2"/>
        <v>12</v>
      </c>
      <c r="B73" s="29" t="s">
        <v>180</v>
      </c>
      <c r="C73" s="29" t="s">
        <v>181</v>
      </c>
      <c r="D73" s="19" t="s">
        <v>229</v>
      </c>
      <c r="E73" s="20" t="s">
        <v>228</v>
      </c>
    </row>
    <row r="74" spans="1:5" s="13" customFormat="1" ht="15.75" customHeight="1" x14ac:dyDescent="0.25">
      <c r="A74" s="28">
        <f t="shared" si="2"/>
        <v>13</v>
      </c>
      <c r="B74" s="29" t="s">
        <v>182</v>
      </c>
      <c r="C74" s="29" t="s">
        <v>183</v>
      </c>
      <c r="D74" s="19" t="s">
        <v>229</v>
      </c>
      <c r="E74" s="20" t="s">
        <v>228</v>
      </c>
    </row>
    <row r="75" spans="1:5" s="13" customFormat="1" ht="15.75" customHeight="1" x14ac:dyDescent="0.25">
      <c r="A75" s="28">
        <f t="shared" si="2"/>
        <v>14</v>
      </c>
      <c r="B75" s="29" t="s">
        <v>184</v>
      </c>
      <c r="C75" s="29" t="s">
        <v>185</v>
      </c>
      <c r="D75" s="19" t="s">
        <v>229</v>
      </c>
      <c r="E75" s="20" t="s">
        <v>228</v>
      </c>
    </row>
    <row r="76" spans="1:5" s="13" customFormat="1" ht="15.75" customHeight="1" x14ac:dyDescent="0.25">
      <c r="A76" s="28">
        <f t="shared" si="2"/>
        <v>15</v>
      </c>
      <c r="B76" s="29" t="s">
        <v>186</v>
      </c>
      <c r="C76" s="29" t="s">
        <v>187</v>
      </c>
      <c r="D76" s="19" t="s">
        <v>229</v>
      </c>
      <c r="E76" s="20" t="s">
        <v>228</v>
      </c>
    </row>
    <row r="77" spans="1:5" s="13" customFormat="1" ht="15.75" customHeight="1" x14ac:dyDescent="0.25">
      <c r="A77" s="28">
        <f t="shared" si="2"/>
        <v>16</v>
      </c>
      <c r="B77" s="29" t="s">
        <v>188</v>
      </c>
      <c r="C77" s="29" t="s">
        <v>189</v>
      </c>
      <c r="D77" s="19" t="s">
        <v>229</v>
      </c>
      <c r="E77" s="20" t="s">
        <v>228</v>
      </c>
    </row>
    <row r="78" spans="1:5" s="13" customFormat="1" ht="15.75" customHeight="1" x14ac:dyDescent="0.25">
      <c r="A78" s="28">
        <f t="shared" si="2"/>
        <v>17</v>
      </c>
      <c r="B78" s="29" t="s">
        <v>190</v>
      </c>
      <c r="C78" s="29" t="s">
        <v>191</v>
      </c>
      <c r="D78" s="19" t="s">
        <v>229</v>
      </c>
      <c r="E78" s="20" t="s">
        <v>228</v>
      </c>
    </row>
    <row r="79" spans="1:5" s="13" customFormat="1" ht="15.75" customHeight="1" x14ac:dyDescent="0.25">
      <c r="A79" s="28">
        <f t="shared" si="2"/>
        <v>18</v>
      </c>
      <c r="B79" s="29" t="s">
        <v>192</v>
      </c>
      <c r="C79" s="29" t="s">
        <v>193</v>
      </c>
      <c r="D79" s="19" t="s">
        <v>229</v>
      </c>
      <c r="E79" s="20" t="s">
        <v>228</v>
      </c>
    </row>
    <row r="80" spans="1:5" x14ac:dyDescent="0.25">
      <c r="A80" s="18"/>
      <c r="B80" s="30" t="s">
        <v>8</v>
      </c>
      <c r="C80" s="19" t="s">
        <v>16</v>
      </c>
      <c r="D80" s="19" t="s">
        <v>229</v>
      </c>
      <c r="E80" s="20" t="s">
        <v>228</v>
      </c>
    </row>
    <row r="81" spans="1:5" s="13" customFormat="1" x14ac:dyDescent="0.25">
      <c r="A81" s="28">
        <v>1</v>
      </c>
      <c r="B81" s="29" t="s">
        <v>194</v>
      </c>
      <c r="C81" s="29" t="s">
        <v>195</v>
      </c>
      <c r="D81" s="19" t="s">
        <v>229</v>
      </c>
      <c r="E81" s="20" t="s">
        <v>228</v>
      </c>
    </row>
    <row r="82" spans="1:5" s="13" customFormat="1" x14ac:dyDescent="0.25">
      <c r="A82" s="28">
        <f>A81+1</f>
        <v>2</v>
      </c>
      <c r="B82" s="29" t="s">
        <v>196</v>
      </c>
      <c r="C82" s="29" t="s">
        <v>197</v>
      </c>
      <c r="D82" s="19" t="s">
        <v>229</v>
      </c>
      <c r="E82" s="20" t="s">
        <v>228</v>
      </c>
    </row>
    <row r="83" spans="1:5" s="13" customFormat="1" x14ac:dyDescent="0.25">
      <c r="A83" s="28">
        <f t="shared" ref="A83:A97" si="3">A82+1</f>
        <v>3</v>
      </c>
      <c r="B83" s="29" t="s">
        <v>198</v>
      </c>
      <c r="C83" s="29" t="s">
        <v>199</v>
      </c>
      <c r="D83" s="19" t="s">
        <v>229</v>
      </c>
      <c r="E83" s="20" t="s">
        <v>228</v>
      </c>
    </row>
    <row r="84" spans="1:5" s="13" customFormat="1" x14ac:dyDescent="0.25">
      <c r="A84" s="28">
        <f t="shared" si="3"/>
        <v>4</v>
      </c>
      <c r="B84" s="29" t="s">
        <v>200</v>
      </c>
      <c r="C84" s="29" t="s">
        <v>201</v>
      </c>
      <c r="D84" s="19" t="s">
        <v>229</v>
      </c>
      <c r="E84" s="20" t="s">
        <v>228</v>
      </c>
    </row>
    <row r="85" spans="1:5" s="13" customFormat="1" x14ac:dyDescent="0.25">
      <c r="A85" s="28">
        <f t="shared" si="3"/>
        <v>5</v>
      </c>
      <c r="B85" s="29" t="s">
        <v>202</v>
      </c>
      <c r="C85" s="29" t="s">
        <v>203</v>
      </c>
      <c r="D85" s="19" t="s">
        <v>229</v>
      </c>
      <c r="E85" s="20" t="s">
        <v>228</v>
      </c>
    </row>
    <row r="86" spans="1:5" s="13" customFormat="1" x14ac:dyDescent="0.25">
      <c r="A86" s="28">
        <f t="shared" si="3"/>
        <v>6</v>
      </c>
      <c r="B86" s="29" t="s">
        <v>204</v>
      </c>
      <c r="C86" s="29" t="s">
        <v>205</v>
      </c>
      <c r="D86" s="19" t="s">
        <v>229</v>
      </c>
      <c r="E86" s="20" t="s">
        <v>228</v>
      </c>
    </row>
    <row r="87" spans="1:5" s="13" customFormat="1" x14ac:dyDescent="0.25">
      <c r="A87" s="28">
        <f t="shared" si="3"/>
        <v>7</v>
      </c>
      <c r="B87" s="29" t="s">
        <v>206</v>
      </c>
      <c r="C87" s="29" t="s">
        <v>207</v>
      </c>
      <c r="D87" s="19" t="s">
        <v>229</v>
      </c>
      <c r="E87" s="20" t="s">
        <v>228</v>
      </c>
    </row>
    <row r="88" spans="1:5" s="13" customFormat="1" x14ac:dyDescent="0.25">
      <c r="A88" s="28">
        <f t="shared" si="3"/>
        <v>8</v>
      </c>
      <c r="B88" s="29" t="s">
        <v>208</v>
      </c>
      <c r="C88" s="29" t="s">
        <v>209</v>
      </c>
      <c r="D88" s="19" t="s">
        <v>229</v>
      </c>
      <c r="E88" s="20" t="s">
        <v>228</v>
      </c>
    </row>
    <row r="89" spans="1:5" s="13" customFormat="1" x14ac:dyDescent="0.25">
      <c r="A89" s="28">
        <f t="shared" si="3"/>
        <v>9</v>
      </c>
      <c r="B89" s="29" t="s">
        <v>210</v>
      </c>
      <c r="C89" s="29" t="s">
        <v>211</v>
      </c>
      <c r="D89" s="19" t="s">
        <v>229</v>
      </c>
      <c r="E89" s="20" t="s">
        <v>228</v>
      </c>
    </row>
    <row r="90" spans="1:5" s="13" customFormat="1" x14ac:dyDescent="0.25">
      <c r="A90" s="28">
        <f t="shared" si="3"/>
        <v>10</v>
      </c>
      <c r="B90" s="29" t="s">
        <v>212</v>
      </c>
      <c r="C90" s="29" t="s">
        <v>213</v>
      </c>
      <c r="D90" s="19" t="s">
        <v>229</v>
      </c>
      <c r="E90" s="20" t="s">
        <v>228</v>
      </c>
    </row>
    <row r="91" spans="1:5" s="13" customFormat="1" x14ac:dyDescent="0.25">
      <c r="A91" s="28">
        <f t="shared" si="3"/>
        <v>11</v>
      </c>
      <c r="B91" s="29" t="s">
        <v>214</v>
      </c>
      <c r="C91" s="29" t="s">
        <v>215</v>
      </c>
      <c r="D91" s="19" t="s">
        <v>229</v>
      </c>
      <c r="E91" s="20" t="s">
        <v>228</v>
      </c>
    </row>
    <row r="92" spans="1:5" s="13" customFormat="1" x14ac:dyDescent="0.25">
      <c r="A92" s="28">
        <f t="shared" si="3"/>
        <v>12</v>
      </c>
      <c r="B92" s="29" t="s">
        <v>216</v>
      </c>
      <c r="C92" s="29" t="s">
        <v>217</v>
      </c>
      <c r="D92" s="19" t="s">
        <v>229</v>
      </c>
      <c r="E92" s="20" t="s">
        <v>228</v>
      </c>
    </row>
    <row r="93" spans="1:5" s="13" customFormat="1" x14ac:dyDescent="0.25">
      <c r="A93" s="28">
        <f t="shared" si="3"/>
        <v>13</v>
      </c>
      <c r="B93" s="29" t="s">
        <v>218</v>
      </c>
      <c r="C93" s="29" t="s">
        <v>219</v>
      </c>
      <c r="D93" s="19" t="s">
        <v>229</v>
      </c>
      <c r="E93" s="20" t="s">
        <v>228</v>
      </c>
    </row>
    <row r="94" spans="1:5" s="13" customFormat="1" x14ac:dyDescent="0.25">
      <c r="A94" s="28">
        <f t="shared" si="3"/>
        <v>14</v>
      </c>
      <c r="B94" s="29" t="s">
        <v>220</v>
      </c>
      <c r="C94" s="29" t="s">
        <v>221</v>
      </c>
      <c r="D94" s="19" t="s">
        <v>229</v>
      </c>
      <c r="E94" s="20" t="s">
        <v>228</v>
      </c>
    </row>
    <row r="95" spans="1:5" s="13" customFormat="1" x14ac:dyDescent="0.25">
      <c r="A95" s="28">
        <f t="shared" si="3"/>
        <v>15</v>
      </c>
      <c r="B95" s="29" t="s">
        <v>222</v>
      </c>
      <c r="C95" s="29" t="s">
        <v>223</v>
      </c>
      <c r="D95" s="19" t="s">
        <v>229</v>
      </c>
      <c r="E95" s="20" t="s">
        <v>228</v>
      </c>
    </row>
    <row r="96" spans="1:5" s="13" customFormat="1" x14ac:dyDescent="0.25">
      <c r="A96" s="28">
        <f t="shared" si="3"/>
        <v>16</v>
      </c>
      <c r="B96" s="29" t="s">
        <v>224</v>
      </c>
      <c r="C96" s="29" t="s">
        <v>225</v>
      </c>
      <c r="D96" s="19" t="s">
        <v>229</v>
      </c>
      <c r="E96" s="20" t="s">
        <v>228</v>
      </c>
    </row>
    <row r="97" spans="1:5" s="13" customFormat="1" x14ac:dyDescent="0.25">
      <c r="A97" s="28">
        <f t="shared" si="3"/>
        <v>17</v>
      </c>
      <c r="B97" s="29" t="s">
        <v>226</v>
      </c>
      <c r="C97" s="29" t="s">
        <v>227</v>
      </c>
      <c r="D97" s="19" t="s">
        <v>229</v>
      </c>
      <c r="E97" s="20" t="s">
        <v>228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МРСК Центра задание на логистик</vt:lpstr>
      <vt:lpstr>Условия поставки по РЭС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Солянин Роман Валерьевич</cp:lastModifiedBy>
  <cp:lastPrinted>2014-07-08T09:42:01Z</cp:lastPrinted>
  <dcterms:created xsi:type="dcterms:W3CDTF">2014-06-26T05:52:50Z</dcterms:created>
  <dcterms:modified xsi:type="dcterms:W3CDTF">2018-06-28T12:20:47Z</dcterms:modified>
</cp:coreProperties>
</file>